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D:\Zakazky\1371_Obnova_arealu_tune\03_PROJEKT\04_TEXT\"/>
    </mc:Choice>
  </mc:AlternateContent>
  <xr:revisionPtr revIDLastSave="0" documentId="13_ncr:1_{1A252DA1-C0E1-47A0-9EFE-A7759EBF1BC1}" xr6:coauthVersionLast="47" xr6:coauthVersionMax="47" xr10:uidLastSave="{00000000-0000-0000-0000-000000000000}"/>
  <bookViews>
    <workbookView xWindow="-28920" yWindow="-120" windowWidth="29040" windowHeight="17640" tabRatio="674" activeTab="6" xr2:uid="{00000000-000D-0000-FFFF-FFFF00000000}"/>
  </bookViews>
  <sheets>
    <sheet name="Senicky_344_1" sheetId="6" r:id="rId1"/>
    <sheet name="Obec_novosedlice" sheetId="10" r:id="rId2"/>
    <sheet name="Masek_342_5" sheetId="11" r:id="rId3"/>
    <sheet name="Lebrovi_342_4" sheetId="12" r:id="rId4"/>
    <sheet name="Duskovi_342_3" sheetId="13" r:id="rId5"/>
    <sheet name="Krausovi_350_1" sheetId="14" r:id="rId6"/>
    <sheet name="Sperk" sheetId="15" r:id="rId7"/>
    <sheet name="C_2_1" sheetId="3" state="hidden" r:id="rId8"/>
    <sheet name="Martin_uprava" sheetId="4" state="hidden" r:id="rId9"/>
    <sheet name="Obec_Lahost" sheetId="5" state="hidden" r:id="rId10"/>
    <sheet name="Sadilek" sheetId="9" state="hidden" r:id="rId11"/>
    <sheet name="Kicul" sheetId="7" state="hidden" r:id="rId12"/>
    <sheet name="POH" sheetId="8" state="hidden" r:id="rId13"/>
  </sheets>
  <definedNames>
    <definedName name="_xlnm._FilterDatabase" localSheetId="7" hidden="1">C_2_1!$A$2:$O$12</definedName>
    <definedName name="_xlnm._FilterDatabase" localSheetId="4" hidden="1">Duskovi_342_3!$A$2:$M$3</definedName>
    <definedName name="_xlnm._FilterDatabase" localSheetId="11" hidden="1">Kicul!$A$2:$O$4</definedName>
    <definedName name="_xlnm._FilterDatabase" localSheetId="5" hidden="1">Krausovi_350_1!$A$2:$M$3</definedName>
    <definedName name="_xlnm._FilterDatabase" localSheetId="3" hidden="1">Lebrovi_342_4!$A$2:$M$3</definedName>
    <definedName name="_xlnm._FilterDatabase" localSheetId="8" hidden="1">Martin_uprava!$A$2:$O$14</definedName>
    <definedName name="_xlnm._FilterDatabase" localSheetId="2" hidden="1">Masek_342_5!$A$2:$M$3</definedName>
    <definedName name="_xlnm._FilterDatabase" localSheetId="9" hidden="1">Obec_Lahost!$A$2:$O$10</definedName>
    <definedName name="_xlnm._FilterDatabase" localSheetId="1" hidden="1">Obec_novosedlice!$A$2:$M$9</definedName>
    <definedName name="_xlnm._FilterDatabase" localSheetId="12" hidden="1">POH!$A$2:$O$3</definedName>
    <definedName name="_xlnm._FilterDatabase" localSheetId="10" hidden="1">Sadilek!$A$2:$O$4</definedName>
    <definedName name="_xlnm._FilterDatabase" localSheetId="0" hidden="1">Senicky_344_1!$A$2:$M$3</definedName>
    <definedName name="_xlnm._FilterDatabase" localSheetId="6" hidden="1">Sperk!$A$2:$M$3</definedName>
    <definedName name="_xlnm.Print_Titles" localSheetId="7">C_2_1!$2:$2</definedName>
    <definedName name="_xlnm.Print_Titles" localSheetId="4">Duskovi_342_3!$2:$2</definedName>
    <definedName name="_xlnm.Print_Titles" localSheetId="11">Kicul!$2:$2</definedName>
    <definedName name="_xlnm.Print_Titles" localSheetId="5">Krausovi_350_1!$2:$2</definedName>
    <definedName name="_xlnm.Print_Titles" localSheetId="3">Lebrovi_342_4!$2:$2</definedName>
    <definedName name="_xlnm.Print_Titles" localSheetId="8">Martin_uprava!$2:$2</definedName>
    <definedName name="_xlnm.Print_Titles" localSheetId="2">Masek_342_5!$2:$2</definedName>
    <definedName name="_xlnm.Print_Titles" localSheetId="9">Obec_Lahost!$2:$2</definedName>
    <definedName name="_xlnm.Print_Titles" localSheetId="1">Obec_novosedlice!$2:$2</definedName>
    <definedName name="_xlnm.Print_Titles" localSheetId="12">POH!$2:$2</definedName>
    <definedName name="_xlnm.Print_Titles" localSheetId="10">Sadilek!$2:$2</definedName>
    <definedName name="_xlnm.Print_Titles" localSheetId="0">Senicky_344_1!$2:$2</definedName>
    <definedName name="_xlnm.Print_Titles" localSheetId="6">Sperk!$2:$2</definedName>
    <definedName name="_xlnm.Print_Area" localSheetId="7">C_2_1!$A$1:$K$12</definedName>
    <definedName name="_xlnm.Print_Area" localSheetId="4">Duskovi_342_3!$A$1:$K$3</definedName>
    <definedName name="_xlnm.Print_Area" localSheetId="11">Kicul!$A$1:$K$4</definedName>
    <definedName name="_xlnm.Print_Area" localSheetId="5">Krausovi_350_1!$A$1:$K$3</definedName>
    <definedName name="_xlnm.Print_Area" localSheetId="3">Lebrovi_342_4!$A$1:$K$3</definedName>
    <definedName name="_xlnm.Print_Area" localSheetId="8">Martin_uprava!$A$1:$K$14</definedName>
    <definedName name="_xlnm.Print_Area" localSheetId="2">Masek_342_5!$A$1:$K$3</definedName>
    <definedName name="_xlnm.Print_Area" localSheetId="9">Obec_Lahost!$A$1:$K$10</definedName>
    <definedName name="_xlnm.Print_Area" localSheetId="1">Obec_novosedlice!$A$1:$K$9</definedName>
    <definedName name="_xlnm.Print_Area" localSheetId="12">POH!$A$1:$K$3</definedName>
    <definedName name="_xlnm.Print_Area" localSheetId="10">Sadilek!$A$1:$K$4</definedName>
    <definedName name="_xlnm.Print_Area" localSheetId="0">Senicky_344_1!$A$1:$K$3</definedName>
    <definedName name="_xlnm.Print_Area" localSheetId="6">Sperk!$A$1:$K$3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9" l="1"/>
  <c r="M3" i="9"/>
  <c r="M3" i="8"/>
  <c r="L3" i="8"/>
  <c r="M4" i="7"/>
  <c r="M3" i="7"/>
  <c r="M4" i="5"/>
  <c r="M5" i="5"/>
  <c r="M6" i="5"/>
  <c r="M7" i="5"/>
  <c r="M8" i="5"/>
  <c r="M9" i="5"/>
  <c r="M10" i="5"/>
  <c r="M3" i="5"/>
  <c r="L4" i="5"/>
  <c r="L3" i="5"/>
  <c r="L12" i="4" l="1"/>
  <c r="L14" i="4"/>
  <c r="L13" i="4"/>
  <c r="L6" i="4"/>
  <c r="L7" i="4"/>
  <c r="L8" i="4"/>
  <c r="L9" i="4"/>
  <c r="L10" i="4"/>
  <c r="L11" i="4"/>
  <c r="L5" i="4"/>
  <c r="L4" i="4"/>
  <c r="L3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3005 seznam" type="4" refreshedVersion="0" background="1">
    <webPr xml="1" sourceData="1" parsePre="1" consecutive="1" url="H:\N_A_B_I_D_K_Y\2014_01_27_SN Dubnice\Studie proveditelnosti\B-MAJETKOPRAVNI POSOUZENI\B.2.3 RETENCNI PROSTORY\3005\3005 seznam.xml" htmlTables="1"/>
  </connection>
</connections>
</file>

<file path=xl/sharedStrings.xml><?xml version="1.0" encoding="utf-8"?>
<sst xmlns="http://schemas.openxmlformats.org/spreadsheetml/2006/main" count="502" uniqueCount="78">
  <si>
    <t>LV</t>
  </si>
  <si>
    <t>ostatní plocha</t>
  </si>
  <si>
    <t>vodní plocha</t>
  </si>
  <si>
    <t>druh pozemku 
dle výpisu z KN</t>
  </si>
  <si>
    <t>vlastník</t>
  </si>
  <si>
    <t>adresa</t>
  </si>
  <si>
    <t>katastrální území</t>
  </si>
  <si>
    <r>
      <t>výměra parcely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</si>
  <si>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trvalý zábor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</si>
  <si>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dočasný zábor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</si>
  <si>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způsob ochrany</t>
  </si>
  <si>
    <t>ZPF</t>
  </si>
  <si>
    <t>zahrada</t>
  </si>
  <si>
    <t>Lahošť</t>
  </si>
  <si>
    <t>trvalý travní porost</t>
  </si>
  <si>
    <t>137/1</t>
  </si>
  <si>
    <t>137/2</t>
  </si>
  <si>
    <t>137/3</t>
  </si>
  <si>
    <t>137/6</t>
  </si>
  <si>
    <t>410/1</t>
  </si>
  <si>
    <t>447/1</t>
  </si>
  <si>
    <t>448/1</t>
  </si>
  <si>
    <t>451/2</t>
  </si>
  <si>
    <t>Obec Lahošť</t>
  </si>
  <si>
    <t>Švermova 22, 41725 Lahošť</t>
  </si>
  <si>
    <t>X</t>
  </si>
  <si>
    <t>věcné břemeno</t>
  </si>
  <si>
    <t>věcné břemeno zřizování a provozování vedení</t>
  </si>
  <si>
    <t>Hořejší Jana</t>
  </si>
  <si>
    <t>Příčná 226, 41725 Lahošť</t>
  </si>
  <si>
    <t>Věcné břemeno (podle listiny)</t>
  </si>
  <si>
    <t>Věcné břemeno (podle listiny)
Věcné břemeno zřizování a provozování vedení
Zástavní právo smluvní</t>
  </si>
  <si>
    <t>Kicul Veronika (podíl 1/4) ; Sadílek Karel (podíl 3/4)</t>
  </si>
  <si>
    <t>Zrušen trvalý pobyt na území ČR ; Příčná 147, 41725 Lahošť</t>
  </si>
  <si>
    <t>Věcné břemeno (podle listiny)
Věcné břemeno zřizování a provozování vedení</t>
  </si>
  <si>
    <t>ČR, Povodí Ohře, státní podnik</t>
  </si>
  <si>
    <t>Bezručova 4219, 43003 Chomutov</t>
  </si>
  <si>
    <t>Nemovitá kulturní památka</t>
  </si>
  <si>
    <t>poznámka</t>
  </si>
  <si>
    <t>pozemek KN č.</t>
  </si>
  <si>
    <t>C.2.1 Seznam dotčených pozemků</t>
  </si>
  <si>
    <t>% z celkové výměry</t>
  </si>
  <si>
    <t>% trvalého záboru z celkové výměry</t>
  </si>
  <si>
    <t>% dočasného záboru z celkové výměry</t>
  </si>
  <si>
    <t>-</t>
  </si>
  <si>
    <t>Kicul Veronika (podíl 1/4)</t>
  </si>
  <si>
    <t>Zrušen trvalý pobyt na území ČR</t>
  </si>
  <si>
    <t xml:space="preserve">Zrušen trvalý pobyt na území ČR </t>
  </si>
  <si>
    <t>Sadílek Karel (podíl 3/4)</t>
  </si>
  <si>
    <t>Příčná 147, 41725 Lahošť</t>
  </si>
  <si>
    <t xml:space="preserve"> Příčná 147, 41725 Lahošť</t>
  </si>
  <si>
    <t>344/1</t>
  </si>
  <si>
    <t>Novosedlice</t>
  </si>
  <si>
    <t>Senický Miloslav</t>
  </si>
  <si>
    <t>Zrenjaninská 298/16, Řetenice, 41503 Teplice</t>
  </si>
  <si>
    <t>345/2</t>
  </si>
  <si>
    <t>Novosedlice (706876)</t>
  </si>
  <si>
    <t>Trnovanská 208/16, 417 31 Novosedlice</t>
  </si>
  <si>
    <t>Obec Novosedlice</t>
  </si>
  <si>
    <t>x</t>
  </si>
  <si>
    <t>342/1</t>
  </si>
  <si>
    <t>341/5</t>
  </si>
  <si>
    <t>342/5</t>
  </si>
  <si>
    <t>Mašek Ladislav</t>
  </si>
  <si>
    <t>Dráhenská 226/26, 417 31 Novosedlice</t>
  </si>
  <si>
    <t>342/4</t>
  </si>
  <si>
    <t>SJM Lébr Petr a Lébrová Marcela</t>
  </si>
  <si>
    <t>Luční 532, 417 31 Novosedlice</t>
  </si>
  <si>
    <t>342/3</t>
  </si>
  <si>
    <t>SJM Dušek Karel a Dušková Romana</t>
  </si>
  <si>
    <t>Luční 525, 417 31 Novosedlice</t>
  </si>
  <si>
    <t>350/1</t>
  </si>
  <si>
    <t>SJM Kraus Radomil a Krausová Martina Mgr.</t>
  </si>
  <si>
    <t>Střední 524, 417 31 Novosedlice</t>
  </si>
  <si>
    <t>341/4</t>
  </si>
  <si>
    <t>352/4</t>
  </si>
  <si>
    <t>Šperk Daniel</t>
  </si>
  <si>
    <t>Střední 548, 417 31 Novosedlice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</si>
</sst>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&quot;%"/>
    <numFmt numFmtId="165" formatCode="0.00&quot; &quot;%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2">
    <cellStyle name="Normální" xfId="0" builtinId="0"/>
    <cellStyle name="normální_Výpis parcel 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46DB-8E83-4073-BEAF-C2F888010995}">
  <dimension ref="A1:AP9"/>
  <sheetViews>
    <sheetView zoomScale="85" zoomScaleNormal="85" workbookViewId="0">
      <selection activeCell="N12" sqref="N12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s="36" customFormat="1" ht="30.75" thickBot="1" x14ac:dyDescent="0.3">
      <c r="A3" s="42" t="s">
        <v>51</v>
      </c>
      <c r="B3" s="43" t="s">
        <v>52</v>
      </c>
      <c r="C3" s="43">
        <v>813</v>
      </c>
      <c r="D3" s="43">
        <v>866</v>
      </c>
      <c r="E3" s="43" t="s">
        <v>12</v>
      </c>
      <c r="F3" s="43" t="s">
        <v>11</v>
      </c>
      <c r="G3" s="43">
        <v>0</v>
      </c>
      <c r="H3" s="43">
        <v>0</v>
      </c>
      <c r="I3" s="43" t="s">
        <v>53</v>
      </c>
      <c r="J3" s="43" t="s">
        <v>54</v>
      </c>
      <c r="K3" s="47" t="s">
        <v>25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2" x14ac:dyDescent="0.25">
      <c r="A4" s="49"/>
      <c r="B4" s="49"/>
      <c r="C4" s="49"/>
      <c r="D4" s="49"/>
      <c r="E4" s="49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x14ac:dyDescent="0.25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4"/>
      <c r="AN5" s="4"/>
      <c r="AO5" s="4"/>
      <c r="AP5" s="4"/>
    </row>
    <row r="6" spans="1:42" x14ac:dyDescent="0.25"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2">
    <mergeCell ref="I1:K1"/>
    <mergeCell ref="A4:E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841D-78A8-4BCB-9ADA-C5E33CFA2D7D}">
  <dimension ref="A1:AP9"/>
  <sheetViews>
    <sheetView zoomScaleNormal="100" workbookViewId="0">
      <selection activeCell="A2" sqref="A2:K6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ht="30.75" thickBot="1" x14ac:dyDescent="0.3">
      <c r="A3" s="42" t="s">
        <v>61</v>
      </c>
      <c r="B3" s="43" t="s">
        <v>56</v>
      </c>
      <c r="C3" s="43">
        <v>10001</v>
      </c>
      <c r="D3" s="43">
        <v>1236</v>
      </c>
      <c r="E3" s="43" t="s">
        <v>1</v>
      </c>
      <c r="F3" s="43" t="s">
        <v>59</v>
      </c>
      <c r="G3" s="43">
        <v>1</v>
      </c>
      <c r="H3" s="43">
        <v>0</v>
      </c>
      <c r="I3" s="48" t="s">
        <v>58</v>
      </c>
      <c r="J3" s="43" t="s">
        <v>57</v>
      </c>
      <c r="K3" s="47" t="s">
        <v>59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4"/>
      <c r="AO3" s="4"/>
      <c r="AP3" s="4"/>
    </row>
    <row r="4" spans="1:42" ht="30.75" thickBot="1" x14ac:dyDescent="0.3">
      <c r="A4" s="42" t="s">
        <v>60</v>
      </c>
      <c r="B4" s="43" t="s">
        <v>56</v>
      </c>
      <c r="C4" s="43">
        <v>10001</v>
      </c>
      <c r="D4" s="43">
        <v>728</v>
      </c>
      <c r="E4" s="43" t="s">
        <v>14</v>
      </c>
      <c r="F4" s="43" t="s">
        <v>11</v>
      </c>
      <c r="G4" s="43">
        <v>1</v>
      </c>
      <c r="H4" s="43">
        <v>158</v>
      </c>
      <c r="I4" s="48" t="s">
        <v>58</v>
      </c>
      <c r="J4" s="43" t="s">
        <v>57</v>
      </c>
      <c r="K4" s="47" t="s">
        <v>59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s="36" customFormat="1" ht="30.75" thickBot="1" x14ac:dyDescent="0.3">
      <c r="A5" s="42" t="s">
        <v>55</v>
      </c>
      <c r="B5" s="43" t="s">
        <v>56</v>
      </c>
      <c r="C5" s="43">
        <v>10001</v>
      </c>
      <c r="D5" s="43">
        <v>248</v>
      </c>
      <c r="E5" s="43" t="s">
        <v>14</v>
      </c>
      <c r="F5" s="43" t="s">
        <v>11</v>
      </c>
      <c r="G5" s="43">
        <v>0</v>
      </c>
      <c r="H5" s="43">
        <v>0</v>
      </c>
      <c r="I5" s="48" t="s">
        <v>58</v>
      </c>
      <c r="J5" s="43" t="s">
        <v>57</v>
      </c>
      <c r="K5" s="47" t="s">
        <v>59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2" ht="30.75" thickBot="1" x14ac:dyDescent="0.3">
      <c r="A6" s="42">
        <v>351</v>
      </c>
      <c r="B6" s="43" t="s">
        <v>56</v>
      </c>
      <c r="C6" s="43">
        <v>10001</v>
      </c>
      <c r="D6" s="43">
        <v>1000</v>
      </c>
      <c r="E6" s="43" t="s">
        <v>1</v>
      </c>
      <c r="F6" s="43" t="s">
        <v>59</v>
      </c>
      <c r="G6" s="43">
        <v>810</v>
      </c>
      <c r="H6" s="43">
        <v>190</v>
      </c>
      <c r="I6" s="48" t="s">
        <v>58</v>
      </c>
      <c r="J6" s="43" t="s">
        <v>57</v>
      </c>
      <c r="K6" s="47" t="s">
        <v>59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ht="15.75" thickBot="1" x14ac:dyDescent="0.3">
      <c r="A7" s="42"/>
      <c r="B7" s="43"/>
      <c r="C7" s="43"/>
      <c r="D7" s="43"/>
      <c r="E7" s="43"/>
      <c r="F7" s="43"/>
      <c r="G7" s="43"/>
      <c r="H7" s="43"/>
      <c r="I7" s="48"/>
      <c r="J7" s="43"/>
      <c r="K7" s="4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1">
    <mergeCell ref="I1:K1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F052-07CE-4F1F-AE63-A919E1E3391D}">
  <dimension ref="A1:AP9"/>
  <sheetViews>
    <sheetView zoomScale="85" zoomScaleNormal="85" workbookViewId="0">
      <selection activeCell="I3" sqref="I3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s="36" customFormat="1" ht="30.75" thickBot="1" x14ac:dyDescent="0.3">
      <c r="A3" s="42" t="s">
        <v>62</v>
      </c>
      <c r="B3" s="43" t="s">
        <v>56</v>
      </c>
      <c r="C3" s="43">
        <v>979</v>
      </c>
      <c r="D3" s="43">
        <v>1124</v>
      </c>
      <c r="E3" s="43" t="s">
        <v>14</v>
      </c>
      <c r="F3" s="43" t="s">
        <v>11</v>
      </c>
      <c r="G3" s="43">
        <v>0</v>
      </c>
      <c r="H3" s="43">
        <v>0</v>
      </c>
      <c r="I3" s="43" t="s">
        <v>63</v>
      </c>
      <c r="J3" s="43" t="s">
        <v>64</v>
      </c>
      <c r="K3" s="47" t="s">
        <v>59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2" x14ac:dyDescent="0.25">
      <c r="A4" s="49"/>
      <c r="B4" s="49"/>
      <c r="C4" s="49"/>
      <c r="D4" s="49"/>
      <c r="E4" s="49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x14ac:dyDescent="0.25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4"/>
      <c r="AN5" s="4"/>
      <c r="AO5" s="4"/>
      <c r="AP5" s="4"/>
    </row>
    <row r="6" spans="1:42" x14ac:dyDescent="0.25"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2">
    <mergeCell ref="I1:K1"/>
    <mergeCell ref="A4:E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7F16E-3694-49DC-9F3E-6B73D43BBAA5}">
  <dimension ref="A1:AP9"/>
  <sheetViews>
    <sheetView zoomScale="85" zoomScaleNormal="85" workbookViewId="0">
      <selection activeCell="I3" sqref="I3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s="36" customFormat="1" ht="30.75" thickBot="1" x14ac:dyDescent="0.3">
      <c r="A3" s="42" t="s">
        <v>65</v>
      </c>
      <c r="B3" s="43" t="s">
        <v>56</v>
      </c>
      <c r="C3" s="43">
        <v>971</v>
      </c>
      <c r="D3" s="43">
        <v>996</v>
      </c>
      <c r="E3" s="43" t="s">
        <v>14</v>
      </c>
      <c r="F3" s="43" t="s">
        <v>11</v>
      </c>
      <c r="G3" s="43">
        <v>0</v>
      </c>
      <c r="H3" s="43">
        <v>0</v>
      </c>
      <c r="I3" s="43" t="s">
        <v>66</v>
      </c>
      <c r="J3" s="43" t="s">
        <v>67</v>
      </c>
      <c r="K3" s="47" t="s">
        <v>59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2" x14ac:dyDescent="0.25">
      <c r="A4" s="49"/>
      <c r="B4" s="49"/>
      <c r="C4" s="49"/>
      <c r="D4" s="49"/>
      <c r="E4" s="49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x14ac:dyDescent="0.25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4"/>
      <c r="AN5" s="4"/>
      <c r="AO5" s="4"/>
      <c r="AP5" s="4"/>
    </row>
    <row r="6" spans="1:42" x14ac:dyDescent="0.25"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2">
    <mergeCell ref="I1:K1"/>
    <mergeCell ref="A4:E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D54B-039E-47E4-99A5-735E2B779FE2}">
  <dimension ref="A1:AP9"/>
  <sheetViews>
    <sheetView zoomScale="85" zoomScaleNormal="85" workbookViewId="0">
      <selection activeCell="I3" sqref="I3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s="36" customFormat="1" ht="30.75" thickBot="1" x14ac:dyDescent="0.3">
      <c r="A3" s="42" t="s">
        <v>68</v>
      </c>
      <c r="B3" s="43" t="s">
        <v>56</v>
      </c>
      <c r="C3" s="43">
        <v>693</v>
      </c>
      <c r="D3" s="43">
        <v>853</v>
      </c>
      <c r="E3" s="43" t="s">
        <v>14</v>
      </c>
      <c r="F3" s="43" t="s">
        <v>11</v>
      </c>
      <c r="G3" s="43">
        <v>0</v>
      </c>
      <c r="H3" s="43">
        <v>0</v>
      </c>
      <c r="I3" s="43" t="s">
        <v>69</v>
      </c>
      <c r="J3" s="43" t="s">
        <v>70</v>
      </c>
      <c r="K3" s="47" t="s">
        <v>59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2" x14ac:dyDescent="0.25">
      <c r="A4" s="49"/>
      <c r="B4" s="49"/>
      <c r="C4" s="49"/>
      <c r="D4" s="49"/>
      <c r="E4" s="49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x14ac:dyDescent="0.25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4"/>
      <c r="AN5" s="4"/>
      <c r="AO5" s="4"/>
      <c r="AP5" s="4"/>
    </row>
    <row r="6" spans="1:42" x14ac:dyDescent="0.25"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2">
    <mergeCell ref="I1:K1"/>
    <mergeCell ref="A4:E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A3C8-A487-4821-9152-162F8B84EF17}">
  <dimension ref="A1:AP9"/>
  <sheetViews>
    <sheetView zoomScale="85" zoomScaleNormal="85" workbookViewId="0">
      <selection activeCell="I3" sqref="I3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s="36" customFormat="1" ht="30.75" thickBot="1" x14ac:dyDescent="0.3">
      <c r="A3" s="42" t="s">
        <v>71</v>
      </c>
      <c r="B3" s="43" t="s">
        <v>56</v>
      </c>
      <c r="C3" s="43">
        <v>962</v>
      </c>
      <c r="D3" s="43">
        <v>760</v>
      </c>
      <c r="E3" s="43" t="s">
        <v>12</v>
      </c>
      <c r="F3" s="43" t="s">
        <v>11</v>
      </c>
      <c r="G3" s="43">
        <v>0</v>
      </c>
      <c r="H3" s="43">
        <v>9</v>
      </c>
      <c r="I3" s="43" t="s">
        <v>72</v>
      </c>
      <c r="J3" s="43" t="s">
        <v>73</v>
      </c>
      <c r="K3" s="47" t="s">
        <v>59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2" x14ac:dyDescent="0.25">
      <c r="A4" s="49"/>
      <c r="B4" s="49"/>
      <c r="C4" s="49"/>
      <c r="D4" s="49"/>
      <c r="E4" s="49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x14ac:dyDescent="0.25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4"/>
      <c r="AN5" s="4"/>
      <c r="AO5" s="4"/>
      <c r="AP5" s="4"/>
    </row>
    <row r="6" spans="1:42" x14ac:dyDescent="0.25"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2">
    <mergeCell ref="I1:K1"/>
    <mergeCell ref="A4:E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1927-A6B2-43E4-A163-CC687F9CD467}">
  <dimension ref="A1:AP9"/>
  <sheetViews>
    <sheetView tabSelected="1" zoomScale="85" zoomScaleNormal="85" workbookViewId="0">
      <selection activeCell="I3" sqref="I3"/>
    </sheetView>
  </sheetViews>
  <sheetFormatPr defaultColWidth="9.140625" defaultRowHeight="15" x14ac:dyDescent="0.25"/>
  <cols>
    <col min="1" max="1" width="8" style="2" customWidth="1"/>
    <col min="2" max="2" width="12.42578125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6" width="9.140625" style="2"/>
    <col min="17" max="17" width="9.28515625" style="2" bestFit="1" customWidth="1"/>
    <col min="18" max="18" width="14.28515625" style="2" bestFit="1" customWidth="1"/>
    <col min="19" max="19" width="9.42578125" style="2" bestFit="1" customWidth="1"/>
    <col min="20" max="25" width="9.28515625" style="2" bestFit="1" customWidth="1"/>
    <col min="26" max="27" width="9.140625" style="2"/>
    <col min="28" max="29" width="9.28515625" style="2" bestFit="1" customWidth="1"/>
    <col min="30" max="30" width="9.140625" style="2"/>
    <col min="31" max="31" width="13.140625" style="2" customWidth="1"/>
    <col min="32" max="16384" width="9.140625" style="2"/>
  </cols>
  <sheetData>
    <row r="1" spans="1:42" ht="19.5" thickBot="1" x14ac:dyDescent="0.3">
      <c r="A1" s="1"/>
      <c r="I1" s="49"/>
      <c r="J1" s="49"/>
      <c r="K1" s="49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46" t="s">
        <v>38</v>
      </c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  <c r="AK2" s="5"/>
      <c r="AL2" s="5"/>
      <c r="AM2" s="4"/>
      <c r="AN2" s="4"/>
      <c r="AO2" s="4"/>
      <c r="AP2" s="4"/>
    </row>
    <row r="3" spans="1:42" s="36" customFormat="1" ht="30.75" thickBot="1" x14ac:dyDescent="0.3">
      <c r="A3" s="42" t="s">
        <v>74</v>
      </c>
      <c r="B3" s="43" t="s">
        <v>56</v>
      </c>
      <c r="C3" s="43">
        <v>1210</v>
      </c>
      <c r="D3" s="43">
        <v>950</v>
      </c>
      <c r="E3" s="43" t="s">
        <v>1</v>
      </c>
      <c r="F3" s="43" t="s">
        <v>59</v>
      </c>
      <c r="G3" s="43">
        <v>0</v>
      </c>
      <c r="H3" s="43">
        <v>10</v>
      </c>
      <c r="I3" s="43" t="s">
        <v>76</v>
      </c>
      <c r="J3" s="43" t="s">
        <v>77</v>
      </c>
      <c r="K3" s="47" t="s">
        <v>59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2" ht="30.75" thickBot="1" x14ac:dyDescent="0.3">
      <c r="A4" s="42" t="s">
        <v>75</v>
      </c>
      <c r="B4" s="43" t="s">
        <v>56</v>
      </c>
      <c r="C4" s="43">
        <v>1210</v>
      </c>
      <c r="D4" s="43">
        <v>1012</v>
      </c>
      <c r="E4" s="43" t="s">
        <v>14</v>
      </c>
      <c r="F4" s="43" t="s">
        <v>11</v>
      </c>
      <c r="G4" s="43">
        <v>0</v>
      </c>
      <c r="H4" s="43">
        <v>9</v>
      </c>
      <c r="I4" s="43" t="s">
        <v>76</v>
      </c>
      <c r="J4" s="43" t="s">
        <v>77</v>
      </c>
      <c r="K4" s="47" t="s">
        <v>59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4"/>
      <c r="AN4" s="4"/>
      <c r="AO4" s="4"/>
      <c r="AP4" s="4"/>
    </row>
    <row r="5" spans="1:42" x14ac:dyDescent="0.25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4"/>
      <c r="AN5" s="4"/>
      <c r="AO5" s="4"/>
      <c r="AP5" s="4"/>
    </row>
    <row r="6" spans="1:42" x14ac:dyDescent="0.25"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4"/>
      <c r="AO6" s="4"/>
      <c r="AP6" s="4"/>
    </row>
    <row r="7" spans="1:42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</sheetData>
  <mergeCells count="1">
    <mergeCell ref="I1:K1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8"/>
  <sheetViews>
    <sheetView zoomScaleNormal="100" workbookViewId="0">
      <selection activeCell="H11" sqref="H11"/>
    </sheetView>
  </sheetViews>
  <sheetFormatPr defaultColWidth="9.140625" defaultRowHeight="15" x14ac:dyDescent="0.25"/>
  <cols>
    <col min="1" max="1" width="8" style="2" customWidth="1"/>
    <col min="2" max="2" width="7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8" width="9.140625" style="2"/>
    <col min="19" max="19" width="9.28515625" style="2" bestFit="1" customWidth="1"/>
    <col min="20" max="20" width="14.28515625" style="2" bestFit="1" customWidth="1"/>
    <col min="21" max="21" width="9.42578125" style="2" bestFit="1" customWidth="1"/>
    <col min="22" max="27" width="9.28515625" style="2" bestFit="1" customWidth="1"/>
    <col min="28" max="29" width="9.140625" style="2"/>
    <col min="30" max="31" width="9.28515625" style="2" bestFit="1" customWidth="1"/>
    <col min="32" max="32" width="9.140625" style="2"/>
    <col min="33" max="33" width="13.140625" style="2" customWidth="1"/>
    <col min="34" max="16384" width="9.140625" style="2"/>
  </cols>
  <sheetData>
    <row r="1" spans="1:44" ht="19.5" thickBot="1" x14ac:dyDescent="0.3">
      <c r="A1" s="1" t="s">
        <v>40</v>
      </c>
      <c r="I1" s="49"/>
      <c r="J1" s="49"/>
      <c r="K1" s="49"/>
      <c r="L1" s="49"/>
      <c r="M1" s="4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ht="102" customHeight="1" thickBot="1" x14ac:dyDescent="0.3">
      <c r="A2" s="8" t="s">
        <v>39</v>
      </c>
      <c r="B2" s="9" t="s">
        <v>6</v>
      </c>
      <c r="C2" s="9" t="s">
        <v>0</v>
      </c>
      <c r="D2" s="9" t="s">
        <v>7</v>
      </c>
      <c r="E2" s="9" t="s">
        <v>3</v>
      </c>
      <c r="F2" s="9" t="s">
        <v>10</v>
      </c>
      <c r="G2" s="9" t="s">
        <v>8</v>
      </c>
      <c r="H2" s="9" t="s">
        <v>9</v>
      </c>
      <c r="I2" s="10" t="s">
        <v>4</v>
      </c>
      <c r="J2" s="10" t="s">
        <v>5</v>
      </c>
      <c r="K2" s="11" t="s">
        <v>38</v>
      </c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  <c r="AM2" s="5"/>
      <c r="AN2" s="5"/>
      <c r="AO2" s="4"/>
      <c r="AP2" s="4"/>
      <c r="AQ2" s="4"/>
      <c r="AR2" s="4"/>
    </row>
    <row r="3" spans="1:44" s="7" customFormat="1" x14ac:dyDescent="0.25">
      <c r="A3" s="13">
        <v>129</v>
      </c>
      <c r="B3" s="14" t="s">
        <v>13</v>
      </c>
      <c r="C3" s="14">
        <v>10001</v>
      </c>
      <c r="D3" s="14">
        <v>1376</v>
      </c>
      <c r="E3" s="14" t="s">
        <v>14</v>
      </c>
      <c r="F3" s="14" t="s">
        <v>11</v>
      </c>
      <c r="G3" s="14">
        <v>36.5</v>
      </c>
      <c r="H3" s="14">
        <v>656</v>
      </c>
      <c r="I3" s="14" t="s">
        <v>23</v>
      </c>
      <c r="J3" s="14" t="s">
        <v>24</v>
      </c>
      <c r="K3" s="15" t="s">
        <v>26</v>
      </c>
    </row>
    <row r="4" spans="1:44" s="7" customFormat="1" ht="30" x14ac:dyDescent="0.25">
      <c r="A4" s="16">
        <v>132</v>
      </c>
      <c r="B4" s="12" t="s">
        <v>13</v>
      </c>
      <c r="C4" s="12">
        <v>10001</v>
      </c>
      <c r="D4" s="12">
        <v>589</v>
      </c>
      <c r="E4" s="12" t="s">
        <v>1</v>
      </c>
      <c r="F4" s="12" t="s">
        <v>25</v>
      </c>
      <c r="G4" s="12">
        <v>123</v>
      </c>
      <c r="H4" s="12">
        <v>84.5</v>
      </c>
      <c r="I4" s="12" t="s">
        <v>23</v>
      </c>
      <c r="J4" s="12" t="s">
        <v>24</v>
      </c>
      <c r="K4" s="17" t="s">
        <v>27</v>
      </c>
    </row>
    <row r="5" spans="1:44" s="7" customFormat="1" ht="60" x14ac:dyDescent="0.25">
      <c r="A5" s="16" t="s">
        <v>15</v>
      </c>
      <c r="B5" s="12" t="s">
        <v>13</v>
      </c>
      <c r="C5" s="12">
        <v>273</v>
      </c>
      <c r="D5" s="12">
        <v>3377</v>
      </c>
      <c r="E5" s="12" t="s">
        <v>12</v>
      </c>
      <c r="F5" s="12" t="s">
        <v>11</v>
      </c>
      <c r="G5" s="12" t="s">
        <v>25</v>
      </c>
      <c r="H5" s="12">
        <v>4</v>
      </c>
      <c r="I5" s="12" t="s">
        <v>28</v>
      </c>
      <c r="J5" s="12" t="s">
        <v>29</v>
      </c>
      <c r="K5" s="17" t="s">
        <v>31</v>
      </c>
    </row>
    <row r="6" spans="1:44" s="7" customFormat="1" x14ac:dyDescent="0.25">
      <c r="A6" s="16" t="s">
        <v>18</v>
      </c>
      <c r="B6" s="12" t="s">
        <v>13</v>
      </c>
      <c r="C6" s="12">
        <v>10001</v>
      </c>
      <c r="D6" s="12">
        <v>231</v>
      </c>
      <c r="E6" s="12" t="s">
        <v>1</v>
      </c>
      <c r="F6" s="12" t="s">
        <v>25</v>
      </c>
      <c r="G6" s="12" t="s">
        <v>25</v>
      </c>
      <c r="H6" s="12">
        <v>15</v>
      </c>
      <c r="I6" s="12" t="s">
        <v>23</v>
      </c>
      <c r="J6" s="12" t="s">
        <v>24</v>
      </c>
      <c r="K6" s="17" t="s">
        <v>25</v>
      </c>
    </row>
    <row r="7" spans="1:44" s="7" customFormat="1" ht="45" x14ac:dyDescent="0.25">
      <c r="A7" s="16" t="s">
        <v>19</v>
      </c>
      <c r="B7" s="12" t="s">
        <v>13</v>
      </c>
      <c r="C7" s="12">
        <v>10001</v>
      </c>
      <c r="D7" s="12">
        <v>11502</v>
      </c>
      <c r="E7" s="12" t="s">
        <v>1</v>
      </c>
      <c r="F7" s="12" t="s">
        <v>25</v>
      </c>
      <c r="G7" s="12" t="s">
        <v>25</v>
      </c>
      <c r="H7" s="12">
        <v>1</v>
      </c>
      <c r="I7" s="12" t="s">
        <v>23</v>
      </c>
      <c r="J7" s="12" t="s">
        <v>24</v>
      </c>
      <c r="K7" s="17" t="s">
        <v>34</v>
      </c>
    </row>
    <row r="8" spans="1:44" s="7" customFormat="1" ht="45" x14ac:dyDescent="0.25">
      <c r="A8" s="16">
        <v>418</v>
      </c>
      <c r="B8" s="12" t="s">
        <v>13</v>
      </c>
      <c r="C8" s="12">
        <v>10001</v>
      </c>
      <c r="D8" s="12">
        <v>4122</v>
      </c>
      <c r="E8" s="12" t="s">
        <v>1</v>
      </c>
      <c r="F8" s="12" t="s">
        <v>25</v>
      </c>
      <c r="G8" s="12" t="s">
        <v>25</v>
      </c>
      <c r="H8" s="12">
        <v>48.5</v>
      </c>
      <c r="I8" s="12" t="s">
        <v>23</v>
      </c>
      <c r="J8" s="12" t="s">
        <v>24</v>
      </c>
      <c r="K8" s="17" t="s">
        <v>34</v>
      </c>
    </row>
    <row r="9" spans="1:44" s="7" customFormat="1" x14ac:dyDescent="0.25">
      <c r="A9" s="16">
        <v>419</v>
      </c>
      <c r="B9" s="12" t="s">
        <v>13</v>
      </c>
      <c r="C9" s="12">
        <v>10001</v>
      </c>
      <c r="D9" s="12">
        <v>210</v>
      </c>
      <c r="E9" s="12" t="s">
        <v>1</v>
      </c>
      <c r="F9" s="12" t="s">
        <v>25</v>
      </c>
      <c r="G9" s="12" t="s">
        <v>25</v>
      </c>
      <c r="H9" s="12">
        <v>113.5</v>
      </c>
      <c r="I9" s="12" t="s">
        <v>23</v>
      </c>
      <c r="J9" s="12" t="s">
        <v>24</v>
      </c>
      <c r="K9" s="17" t="s">
        <v>25</v>
      </c>
    </row>
    <row r="10" spans="1:44" s="7" customFormat="1" ht="45" x14ac:dyDescent="0.25">
      <c r="A10" s="16" t="s">
        <v>20</v>
      </c>
      <c r="B10" s="12" t="s">
        <v>13</v>
      </c>
      <c r="C10" s="12">
        <v>198</v>
      </c>
      <c r="D10" s="12">
        <v>8510</v>
      </c>
      <c r="E10" s="12" t="s">
        <v>2</v>
      </c>
      <c r="F10" s="12" t="s">
        <v>37</v>
      </c>
      <c r="G10" s="12">
        <v>3010</v>
      </c>
      <c r="H10" s="12">
        <v>458</v>
      </c>
      <c r="I10" s="12" t="s">
        <v>35</v>
      </c>
      <c r="J10" s="12" t="s">
        <v>36</v>
      </c>
      <c r="K10" s="17" t="s">
        <v>34</v>
      </c>
    </row>
    <row r="11" spans="1:44" s="7" customFormat="1" x14ac:dyDescent="0.25">
      <c r="A11" s="16" t="s">
        <v>21</v>
      </c>
      <c r="B11" s="12" t="s">
        <v>13</v>
      </c>
      <c r="C11" s="12">
        <v>10001</v>
      </c>
      <c r="D11" s="12">
        <v>1379</v>
      </c>
      <c r="E11" s="12" t="s">
        <v>1</v>
      </c>
      <c r="F11" s="12" t="s">
        <v>25</v>
      </c>
      <c r="G11" s="12" t="s">
        <v>25</v>
      </c>
      <c r="H11" s="12">
        <v>47</v>
      </c>
      <c r="I11" s="12" t="s">
        <v>23</v>
      </c>
      <c r="J11" s="12" t="s">
        <v>24</v>
      </c>
      <c r="K11" s="17" t="s">
        <v>30</v>
      </c>
    </row>
    <row r="12" spans="1:44" s="7" customFormat="1" ht="45.75" thickBot="1" x14ac:dyDescent="0.3">
      <c r="A12" s="18" t="s">
        <v>22</v>
      </c>
      <c r="B12" s="19" t="s">
        <v>13</v>
      </c>
      <c r="C12" s="19">
        <v>10001</v>
      </c>
      <c r="D12" s="19">
        <v>337</v>
      </c>
      <c r="E12" s="19" t="s">
        <v>1</v>
      </c>
      <c r="F12" s="19" t="s">
        <v>25</v>
      </c>
      <c r="G12" s="19" t="s">
        <v>25</v>
      </c>
      <c r="H12" s="19">
        <v>3.5</v>
      </c>
      <c r="I12" s="19" t="s">
        <v>23</v>
      </c>
      <c r="J12" s="19" t="s">
        <v>24</v>
      </c>
      <c r="K12" s="20" t="s">
        <v>34</v>
      </c>
    </row>
    <row r="13" spans="1:44" x14ac:dyDescent="0.25">
      <c r="A13" s="49"/>
      <c r="B13" s="49"/>
      <c r="C13" s="49"/>
      <c r="D13" s="49"/>
      <c r="E13" s="49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4"/>
      <c r="AP13" s="4"/>
      <c r="AQ13" s="4"/>
      <c r="AR13" s="4"/>
    </row>
    <row r="14" spans="1:44" x14ac:dyDescent="0.25"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4"/>
      <c r="AP14" s="4"/>
      <c r="AQ14" s="4"/>
      <c r="AR14" s="4"/>
    </row>
    <row r="15" spans="1:44" x14ac:dyDescent="0.25"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4"/>
      <c r="AP15" s="4"/>
      <c r="AQ15" s="4"/>
      <c r="AR15" s="4"/>
    </row>
    <row r="16" spans="1:44" x14ac:dyDescent="0.25"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8:44" x14ac:dyDescent="0.25"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8:44" x14ac:dyDescent="0.25"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</sheetData>
  <sortState xmlns:xlrd2="http://schemas.microsoft.com/office/spreadsheetml/2017/richdata2" ref="A3:J12">
    <sortCondition ref="A3:A12"/>
  </sortState>
  <mergeCells count="2">
    <mergeCell ref="A13:E13"/>
    <mergeCell ref="I1:M1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353D8-8D4A-45F2-BCD2-593D366B9962}">
  <dimension ref="A1:AR20"/>
  <sheetViews>
    <sheetView zoomScale="85" zoomScaleNormal="85" workbookViewId="0">
      <selection activeCell="H11" sqref="H11"/>
    </sheetView>
  </sheetViews>
  <sheetFormatPr defaultColWidth="9.140625" defaultRowHeight="15" x14ac:dyDescent="0.25"/>
  <cols>
    <col min="1" max="1" width="8" style="2" customWidth="1"/>
    <col min="2" max="2" width="7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2" width="13.5703125" style="2" customWidth="1"/>
    <col min="13" max="18" width="9.140625" style="2"/>
    <col min="19" max="19" width="9.28515625" style="2" bestFit="1" customWidth="1"/>
    <col min="20" max="20" width="14.28515625" style="2" bestFit="1" customWidth="1"/>
    <col min="21" max="21" width="9.42578125" style="2" bestFit="1" customWidth="1"/>
    <col min="22" max="27" width="9.28515625" style="2" bestFit="1" customWidth="1"/>
    <col min="28" max="29" width="9.140625" style="2"/>
    <col min="30" max="31" width="9.28515625" style="2" bestFit="1" customWidth="1"/>
    <col min="32" max="32" width="9.140625" style="2"/>
    <col min="33" max="33" width="13.140625" style="2" customWidth="1"/>
    <col min="34" max="16384" width="9.140625" style="2"/>
  </cols>
  <sheetData>
    <row r="1" spans="1:44" ht="19.5" thickBot="1" x14ac:dyDescent="0.3">
      <c r="A1" s="1" t="s">
        <v>40</v>
      </c>
      <c r="I1" s="49"/>
      <c r="J1" s="49"/>
      <c r="K1" s="49"/>
      <c r="L1" s="49"/>
      <c r="M1" s="4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26" t="s">
        <v>38</v>
      </c>
      <c r="L2" s="27" t="s">
        <v>41</v>
      </c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  <c r="AM2" s="5"/>
      <c r="AN2" s="5"/>
      <c r="AO2" s="4"/>
      <c r="AP2" s="4"/>
      <c r="AQ2" s="4"/>
      <c r="AR2" s="4"/>
    </row>
    <row r="3" spans="1:44" s="7" customFormat="1" x14ac:dyDescent="0.25">
      <c r="A3" s="28">
        <v>129</v>
      </c>
      <c r="B3" s="22" t="s">
        <v>13</v>
      </c>
      <c r="C3" s="22">
        <v>10001</v>
      </c>
      <c r="D3" s="22">
        <v>1376</v>
      </c>
      <c r="E3" s="22" t="s">
        <v>14</v>
      </c>
      <c r="F3" s="22" t="s">
        <v>11</v>
      </c>
      <c r="G3" s="22">
        <v>36.5</v>
      </c>
      <c r="H3" s="22">
        <v>656</v>
      </c>
      <c r="I3" s="22" t="s">
        <v>23</v>
      </c>
      <c r="J3" s="22" t="s">
        <v>24</v>
      </c>
      <c r="K3" s="22" t="s">
        <v>26</v>
      </c>
      <c r="L3" s="29">
        <f>((G3+H3)/D3)</f>
        <v>0.50327034883720934</v>
      </c>
    </row>
    <row r="4" spans="1:44" s="7" customFormat="1" ht="30" x14ac:dyDescent="0.25">
      <c r="A4" s="16">
        <v>132</v>
      </c>
      <c r="B4" s="12" t="s">
        <v>13</v>
      </c>
      <c r="C4" s="12">
        <v>10001</v>
      </c>
      <c r="D4" s="12">
        <v>589</v>
      </c>
      <c r="E4" s="12" t="s">
        <v>1</v>
      </c>
      <c r="F4" s="12" t="s">
        <v>25</v>
      </c>
      <c r="G4" s="12">
        <v>123</v>
      </c>
      <c r="H4" s="12">
        <v>84.5</v>
      </c>
      <c r="I4" s="12" t="s">
        <v>23</v>
      </c>
      <c r="J4" s="12" t="s">
        <v>24</v>
      </c>
      <c r="K4" s="12" t="s">
        <v>27</v>
      </c>
      <c r="L4" s="30">
        <f>((G4+H4)/D4)</f>
        <v>0.35229202037351443</v>
      </c>
    </row>
    <row r="5" spans="1:44" s="7" customFormat="1" ht="60" x14ac:dyDescent="0.25">
      <c r="A5" s="16" t="s">
        <v>15</v>
      </c>
      <c r="B5" s="12" t="s">
        <v>13</v>
      </c>
      <c r="C5" s="12">
        <v>273</v>
      </c>
      <c r="D5" s="12">
        <v>3377</v>
      </c>
      <c r="E5" s="12" t="s">
        <v>12</v>
      </c>
      <c r="F5" s="12" t="s">
        <v>11</v>
      </c>
      <c r="G5" s="12" t="s">
        <v>25</v>
      </c>
      <c r="H5" s="12">
        <v>4</v>
      </c>
      <c r="I5" s="12" t="s">
        <v>28</v>
      </c>
      <c r="J5" s="12" t="s">
        <v>29</v>
      </c>
      <c r="K5" s="12" t="s">
        <v>31</v>
      </c>
      <c r="L5" s="30">
        <f>(H5/D5)</f>
        <v>1.1844832691738228E-3</v>
      </c>
    </row>
    <row r="6" spans="1:44" s="7" customFormat="1" ht="30" x14ac:dyDescent="0.25">
      <c r="A6" s="16" t="s">
        <v>16</v>
      </c>
      <c r="B6" s="12" t="s">
        <v>13</v>
      </c>
      <c r="C6" s="12">
        <v>157</v>
      </c>
      <c r="D6" s="12">
        <v>268</v>
      </c>
      <c r="E6" s="12" t="s">
        <v>14</v>
      </c>
      <c r="F6" s="12" t="s">
        <v>11</v>
      </c>
      <c r="G6" s="12" t="s">
        <v>25</v>
      </c>
      <c r="H6" s="12">
        <v>8</v>
      </c>
      <c r="I6" s="12" t="s">
        <v>32</v>
      </c>
      <c r="J6" s="12" t="s">
        <v>33</v>
      </c>
      <c r="K6" s="12" t="s">
        <v>25</v>
      </c>
      <c r="L6" s="30">
        <f t="shared" ref="L6:L11" si="0">(H6/D6)</f>
        <v>2.9850746268656716E-2</v>
      </c>
    </row>
    <row r="7" spans="1:44" s="7" customFormat="1" ht="30" x14ac:dyDescent="0.25">
      <c r="A7" s="16" t="s">
        <v>17</v>
      </c>
      <c r="B7" s="12" t="s">
        <v>13</v>
      </c>
      <c r="C7" s="12">
        <v>157</v>
      </c>
      <c r="D7" s="12">
        <v>132</v>
      </c>
      <c r="E7" s="12" t="s">
        <v>1</v>
      </c>
      <c r="F7" s="12" t="s">
        <v>25</v>
      </c>
      <c r="G7" s="12" t="s">
        <v>25</v>
      </c>
      <c r="H7" s="12">
        <v>28.5</v>
      </c>
      <c r="I7" s="12" t="s">
        <v>32</v>
      </c>
      <c r="J7" s="12" t="s">
        <v>33</v>
      </c>
      <c r="K7" s="12" t="s">
        <v>25</v>
      </c>
      <c r="L7" s="30">
        <f t="shared" si="0"/>
        <v>0.21590909090909091</v>
      </c>
    </row>
    <row r="8" spans="1:44" s="7" customFormat="1" x14ac:dyDescent="0.25">
      <c r="A8" s="16" t="s">
        <v>18</v>
      </c>
      <c r="B8" s="12" t="s">
        <v>13</v>
      </c>
      <c r="C8" s="12">
        <v>10001</v>
      </c>
      <c r="D8" s="12">
        <v>231</v>
      </c>
      <c r="E8" s="12" t="s">
        <v>1</v>
      </c>
      <c r="F8" s="12" t="s">
        <v>25</v>
      </c>
      <c r="G8" s="12" t="s">
        <v>25</v>
      </c>
      <c r="H8" s="12">
        <v>29.5</v>
      </c>
      <c r="I8" s="12" t="s">
        <v>23</v>
      </c>
      <c r="J8" s="12" t="s">
        <v>24</v>
      </c>
      <c r="K8" s="12" t="s">
        <v>25</v>
      </c>
      <c r="L8" s="30">
        <f t="shared" si="0"/>
        <v>0.12770562770562771</v>
      </c>
    </row>
    <row r="9" spans="1:44" s="7" customFormat="1" ht="45" x14ac:dyDescent="0.25">
      <c r="A9" s="16" t="s">
        <v>19</v>
      </c>
      <c r="B9" s="12" t="s">
        <v>13</v>
      </c>
      <c r="C9" s="12">
        <v>10001</v>
      </c>
      <c r="D9" s="12">
        <v>11502</v>
      </c>
      <c r="E9" s="12" t="s">
        <v>1</v>
      </c>
      <c r="F9" s="12" t="s">
        <v>25</v>
      </c>
      <c r="G9" s="12" t="s">
        <v>25</v>
      </c>
      <c r="H9" s="12">
        <v>1</v>
      </c>
      <c r="I9" s="12" t="s">
        <v>23</v>
      </c>
      <c r="J9" s="12" t="s">
        <v>24</v>
      </c>
      <c r="K9" s="12" t="s">
        <v>34</v>
      </c>
      <c r="L9" s="30">
        <f t="shared" si="0"/>
        <v>8.6941401495392102E-5</v>
      </c>
    </row>
    <row r="10" spans="1:44" s="7" customFormat="1" ht="45" x14ac:dyDescent="0.25">
      <c r="A10" s="16">
        <v>418</v>
      </c>
      <c r="B10" s="12" t="s">
        <v>13</v>
      </c>
      <c r="C10" s="12">
        <v>10001</v>
      </c>
      <c r="D10" s="12">
        <v>4122</v>
      </c>
      <c r="E10" s="12" t="s">
        <v>1</v>
      </c>
      <c r="F10" s="12" t="s">
        <v>25</v>
      </c>
      <c r="G10" s="12" t="s">
        <v>25</v>
      </c>
      <c r="H10" s="12">
        <v>48.5</v>
      </c>
      <c r="I10" s="12" t="s">
        <v>23</v>
      </c>
      <c r="J10" s="12" t="s">
        <v>24</v>
      </c>
      <c r="K10" s="12" t="s">
        <v>34</v>
      </c>
      <c r="L10" s="30">
        <f t="shared" si="0"/>
        <v>1.1766132945172246E-2</v>
      </c>
    </row>
    <row r="11" spans="1:44" s="7" customFormat="1" x14ac:dyDescent="0.25">
      <c r="A11" s="16">
        <v>419</v>
      </c>
      <c r="B11" s="12" t="s">
        <v>13</v>
      </c>
      <c r="C11" s="12">
        <v>10001</v>
      </c>
      <c r="D11" s="12">
        <v>210</v>
      </c>
      <c r="E11" s="12" t="s">
        <v>1</v>
      </c>
      <c r="F11" s="12" t="s">
        <v>25</v>
      </c>
      <c r="G11" s="12" t="s">
        <v>25</v>
      </c>
      <c r="H11" s="12">
        <v>113.5</v>
      </c>
      <c r="I11" s="12" t="s">
        <v>23</v>
      </c>
      <c r="J11" s="12" t="s">
        <v>24</v>
      </c>
      <c r="K11" s="12" t="s">
        <v>25</v>
      </c>
      <c r="L11" s="30">
        <f t="shared" si="0"/>
        <v>0.54047619047619044</v>
      </c>
    </row>
    <row r="12" spans="1:44" s="7" customFormat="1" ht="45" x14ac:dyDescent="0.25">
      <c r="A12" s="16" t="s">
        <v>20</v>
      </c>
      <c r="B12" s="12" t="s">
        <v>13</v>
      </c>
      <c r="C12" s="12">
        <v>198</v>
      </c>
      <c r="D12" s="12">
        <v>8510</v>
      </c>
      <c r="E12" s="12" t="s">
        <v>2</v>
      </c>
      <c r="F12" s="12" t="s">
        <v>37</v>
      </c>
      <c r="G12" s="12">
        <v>3040.5</v>
      </c>
      <c r="H12" s="12">
        <v>197</v>
      </c>
      <c r="I12" s="12" t="s">
        <v>35</v>
      </c>
      <c r="J12" s="12" t="s">
        <v>36</v>
      </c>
      <c r="K12" s="12" t="s">
        <v>34</v>
      </c>
      <c r="L12" s="30">
        <f>((G12+H12)/D12)</f>
        <v>0.38043478260869568</v>
      </c>
    </row>
    <row r="13" spans="1:44" s="7" customFormat="1" x14ac:dyDescent="0.25">
      <c r="A13" s="16" t="s">
        <v>21</v>
      </c>
      <c r="B13" s="12" t="s">
        <v>13</v>
      </c>
      <c r="C13" s="12">
        <v>10001</v>
      </c>
      <c r="D13" s="12">
        <v>1379</v>
      </c>
      <c r="E13" s="12" t="s">
        <v>1</v>
      </c>
      <c r="F13" s="12" t="s">
        <v>25</v>
      </c>
      <c r="G13" s="12" t="s">
        <v>25</v>
      </c>
      <c r="H13" s="12">
        <v>47</v>
      </c>
      <c r="I13" s="12" t="s">
        <v>23</v>
      </c>
      <c r="J13" s="12" t="s">
        <v>24</v>
      </c>
      <c r="K13" s="12" t="s">
        <v>30</v>
      </c>
      <c r="L13" s="30">
        <f>(H13/D13)</f>
        <v>3.4082668600435101E-2</v>
      </c>
    </row>
    <row r="14" spans="1:44" s="7" customFormat="1" ht="45.75" thickBot="1" x14ac:dyDescent="0.3">
      <c r="A14" s="18" t="s">
        <v>22</v>
      </c>
      <c r="B14" s="19" t="s">
        <v>13</v>
      </c>
      <c r="C14" s="19">
        <v>10001</v>
      </c>
      <c r="D14" s="19">
        <v>337</v>
      </c>
      <c r="E14" s="19" t="s">
        <v>1</v>
      </c>
      <c r="F14" s="19" t="s">
        <v>25</v>
      </c>
      <c r="G14" s="19" t="s">
        <v>25</v>
      </c>
      <c r="H14" s="19">
        <v>3.5</v>
      </c>
      <c r="I14" s="19" t="s">
        <v>23</v>
      </c>
      <c r="J14" s="19" t="s">
        <v>24</v>
      </c>
      <c r="K14" s="19" t="s">
        <v>34</v>
      </c>
      <c r="L14" s="31">
        <f>(H14/D14)</f>
        <v>1.0385756676557863E-2</v>
      </c>
    </row>
    <row r="15" spans="1:44" x14ac:dyDescent="0.25">
      <c r="A15" s="49"/>
      <c r="B15" s="49"/>
      <c r="C15" s="49"/>
      <c r="D15" s="49"/>
      <c r="E15" s="4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4"/>
      <c r="AP15" s="4"/>
      <c r="AQ15" s="4"/>
      <c r="AR15" s="4"/>
    </row>
    <row r="16" spans="1:44" x14ac:dyDescent="0.25"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4"/>
      <c r="AP16" s="4"/>
      <c r="AQ16" s="4"/>
      <c r="AR16" s="4"/>
    </row>
    <row r="17" spans="18:44" x14ac:dyDescent="0.25"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4"/>
      <c r="AP17" s="4"/>
      <c r="AQ17" s="4"/>
      <c r="AR17" s="4"/>
    </row>
    <row r="18" spans="18:44" x14ac:dyDescent="0.25"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18:44" x14ac:dyDescent="0.25"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8:44" x14ac:dyDescent="0.25"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</sheetData>
  <mergeCells count="2">
    <mergeCell ref="I1:M1"/>
    <mergeCell ref="A15:E15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  <ignoredErrors>
    <ignoredError sqref="L1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0AF98-0B60-4DE1-8921-C1C4B075DCD4}">
  <dimension ref="A1:AR16"/>
  <sheetViews>
    <sheetView zoomScale="85" zoomScaleNormal="85" workbookViewId="0">
      <selection activeCell="H11" sqref="H11"/>
    </sheetView>
  </sheetViews>
  <sheetFormatPr defaultColWidth="9.140625" defaultRowHeight="15" x14ac:dyDescent="0.25"/>
  <cols>
    <col min="1" max="1" width="8" style="2" customWidth="1"/>
    <col min="2" max="2" width="7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3" width="14.28515625" style="2" customWidth="1"/>
    <col min="14" max="18" width="9.140625" style="2"/>
    <col min="19" max="19" width="9.28515625" style="2" bestFit="1" customWidth="1"/>
    <col min="20" max="20" width="14.28515625" style="2" bestFit="1" customWidth="1"/>
    <col min="21" max="21" width="9.42578125" style="2" bestFit="1" customWidth="1"/>
    <col min="22" max="27" width="9.28515625" style="2" bestFit="1" customWidth="1"/>
    <col min="28" max="29" width="9.140625" style="2"/>
    <col min="30" max="31" width="9.28515625" style="2" bestFit="1" customWidth="1"/>
    <col min="32" max="32" width="9.140625" style="2"/>
    <col min="33" max="33" width="13.140625" style="2" customWidth="1"/>
    <col min="34" max="16384" width="9.140625" style="2"/>
  </cols>
  <sheetData>
    <row r="1" spans="1:44" ht="19.5" thickBot="1" x14ac:dyDescent="0.3">
      <c r="A1" s="1" t="s">
        <v>40</v>
      </c>
      <c r="I1" s="49"/>
      <c r="J1" s="49"/>
      <c r="K1" s="49"/>
      <c r="L1" s="49"/>
      <c r="M1" s="4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ht="102" customHeight="1" thickBot="1" x14ac:dyDescent="0.3">
      <c r="A2" s="24" t="s">
        <v>39</v>
      </c>
      <c r="B2" s="25" t="s">
        <v>6</v>
      </c>
      <c r="C2" s="25" t="s">
        <v>0</v>
      </c>
      <c r="D2" s="25" t="s">
        <v>7</v>
      </c>
      <c r="E2" s="25" t="s">
        <v>3</v>
      </c>
      <c r="F2" s="25" t="s">
        <v>10</v>
      </c>
      <c r="G2" s="25" t="s">
        <v>8</v>
      </c>
      <c r="H2" s="25" t="s">
        <v>9</v>
      </c>
      <c r="I2" s="26" t="s">
        <v>4</v>
      </c>
      <c r="J2" s="26" t="s">
        <v>5</v>
      </c>
      <c r="K2" s="26" t="s">
        <v>38</v>
      </c>
      <c r="L2" s="41" t="s">
        <v>42</v>
      </c>
      <c r="M2" s="27" t="s">
        <v>43</v>
      </c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  <c r="AM2" s="5"/>
      <c r="AN2" s="5"/>
      <c r="AO2" s="4"/>
      <c r="AP2" s="4"/>
      <c r="AQ2" s="4"/>
      <c r="AR2" s="4"/>
    </row>
    <row r="3" spans="1:44" s="7" customFormat="1" x14ac:dyDescent="0.25">
      <c r="A3" s="28">
        <v>129</v>
      </c>
      <c r="B3" s="22" t="s">
        <v>13</v>
      </c>
      <c r="C3" s="22">
        <v>10001</v>
      </c>
      <c r="D3" s="22">
        <v>1376</v>
      </c>
      <c r="E3" s="22" t="s">
        <v>14</v>
      </c>
      <c r="F3" s="22" t="s">
        <v>11</v>
      </c>
      <c r="G3" s="22">
        <v>36.5</v>
      </c>
      <c r="H3" s="22">
        <v>656</v>
      </c>
      <c r="I3" s="22" t="s">
        <v>23</v>
      </c>
      <c r="J3" s="22" t="s">
        <v>24</v>
      </c>
      <c r="K3" s="22" t="s">
        <v>26</v>
      </c>
      <c r="L3" s="23">
        <f>G3/D3</f>
        <v>2.6526162790697673E-2</v>
      </c>
      <c r="M3" s="29">
        <f>H3/D3</f>
        <v>0.47674418604651164</v>
      </c>
    </row>
    <row r="4" spans="1:44" s="7" customFormat="1" ht="30" x14ac:dyDescent="0.25">
      <c r="A4" s="16">
        <v>132</v>
      </c>
      <c r="B4" s="12" t="s">
        <v>13</v>
      </c>
      <c r="C4" s="12">
        <v>10001</v>
      </c>
      <c r="D4" s="12">
        <v>589</v>
      </c>
      <c r="E4" s="12" t="s">
        <v>1</v>
      </c>
      <c r="F4" s="12" t="s">
        <v>25</v>
      </c>
      <c r="G4" s="12">
        <v>123</v>
      </c>
      <c r="H4" s="12">
        <v>84.5</v>
      </c>
      <c r="I4" s="12" t="s">
        <v>23</v>
      </c>
      <c r="J4" s="12" t="s">
        <v>24</v>
      </c>
      <c r="K4" s="12" t="s">
        <v>27</v>
      </c>
      <c r="L4" s="21">
        <f t="shared" ref="L4" si="0">G4/D4</f>
        <v>0.20882852292020374</v>
      </c>
      <c r="M4" s="30">
        <f t="shared" ref="M4:M10" si="1">H4/D4</f>
        <v>0.14346349745331069</v>
      </c>
    </row>
    <row r="5" spans="1:44" s="7" customFormat="1" x14ac:dyDescent="0.25">
      <c r="A5" s="16" t="s">
        <v>18</v>
      </c>
      <c r="B5" s="12" t="s">
        <v>13</v>
      </c>
      <c r="C5" s="12">
        <v>10001</v>
      </c>
      <c r="D5" s="12">
        <v>231</v>
      </c>
      <c r="E5" s="12" t="s">
        <v>1</v>
      </c>
      <c r="F5" s="12" t="s">
        <v>25</v>
      </c>
      <c r="G5" s="12" t="s">
        <v>25</v>
      </c>
      <c r="H5" s="12">
        <v>29.5</v>
      </c>
      <c r="I5" s="12" t="s">
        <v>23</v>
      </c>
      <c r="J5" s="12" t="s">
        <v>24</v>
      </c>
      <c r="K5" s="12" t="s">
        <v>25</v>
      </c>
      <c r="L5" s="21" t="s">
        <v>44</v>
      </c>
      <c r="M5" s="30">
        <f t="shared" si="1"/>
        <v>0.12770562770562771</v>
      </c>
    </row>
    <row r="6" spans="1:44" s="7" customFormat="1" ht="45" x14ac:dyDescent="0.25">
      <c r="A6" s="16" t="s">
        <v>19</v>
      </c>
      <c r="B6" s="12" t="s">
        <v>13</v>
      </c>
      <c r="C6" s="12">
        <v>10001</v>
      </c>
      <c r="D6" s="12">
        <v>11502</v>
      </c>
      <c r="E6" s="12" t="s">
        <v>1</v>
      </c>
      <c r="F6" s="12" t="s">
        <v>25</v>
      </c>
      <c r="G6" s="12" t="s">
        <v>25</v>
      </c>
      <c r="H6" s="12">
        <v>1</v>
      </c>
      <c r="I6" s="12" t="s">
        <v>23</v>
      </c>
      <c r="J6" s="12" t="s">
        <v>24</v>
      </c>
      <c r="K6" s="12" t="s">
        <v>34</v>
      </c>
      <c r="L6" s="21" t="s">
        <v>44</v>
      </c>
      <c r="M6" s="45">
        <f t="shared" si="1"/>
        <v>8.6941401495392102E-5</v>
      </c>
    </row>
    <row r="7" spans="1:44" s="7" customFormat="1" ht="45" x14ac:dyDescent="0.25">
      <c r="A7" s="16">
        <v>418</v>
      </c>
      <c r="B7" s="12" t="s">
        <v>13</v>
      </c>
      <c r="C7" s="12">
        <v>10001</v>
      </c>
      <c r="D7" s="12">
        <v>4122</v>
      </c>
      <c r="E7" s="12" t="s">
        <v>1</v>
      </c>
      <c r="F7" s="12" t="s">
        <v>25</v>
      </c>
      <c r="G7" s="12" t="s">
        <v>25</v>
      </c>
      <c r="H7" s="12">
        <v>48.5</v>
      </c>
      <c r="I7" s="12" t="s">
        <v>23</v>
      </c>
      <c r="J7" s="12" t="s">
        <v>24</v>
      </c>
      <c r="K7" s="12" t="s">
        <v>34</v>
      </c>
      <c r="L7" s="21" t="s">
        <v>44</v>
      </c>
      <c r="M7" s="30">
        <f t="shared" si="1"/>
        <v>1.1766132945172246E-2</v>
      </c>
    </row>
    <row r="8" spans="1:44" s="7" customFormat="1" x14ac:dyDescent="0.25">
      <c r="A8" s="16">
        <v>419</v>
      </c>
      <c r="B8" s="12" t="s">
        <v>13</v>
      </c>
      <c r="C8" s="12">
        <v>10001</v>
      </c>
      <c r="D8" s="12">
        <v>210</v>
      </c>
      <c r="E8" s="12" t="s">
        <v>1</v>
      </c>
      <c r="F8" s="12" t="s">
        <v>25</v>
      </c>
      <c r="G8" s="12" t="s">
        <v>25</v>
      </c>
      <c r="H8" s="12">
        <v>113.5</v>
      </c>
      <c r="I8" s="12" t="s">
        <v>23</v>
      </c>
      <c r="J8" s="12" t="s">
        <v>24</v>
      </c>
      <c r="K8" s="12" t="s">
        <v>25</v>
      </c>
      <c r="L8" s="21" t="s">
        <v>44</v>
      </c>
      <c r="M8" s="30">
        <f t="shared" si="1"/>
        <v>0.54047619047619044</v>
      </c>
    </row>
    <row r="9" spans="1:44" s="7" customFormat="1" x14ac:dyDescent="0.25">
      <c r="A9" s="16" t="s">
        <v>21</v>
      </c>
      <c r="B9" s="12" t="s">
        <v>13</v>
      </c>
      <c r="C9" s="12">
        <v>10001</v>
      </c>
      <c r="D9" s="12">
        <v>1379</v>
      </c>
      <c r="E9" s="12" t="s">
        <v>1</v>
      </c>
      <c r="F9" s="12" t="s">
        <v>25</v>
      </c>
      <c r="G9" s="12" t="s">
        <v>25</v>
      </c>
      <c r="H9" s="12">
        <v>47</v>
      </c>
      <c r="I9" s="12" t="s">
        <v>23</v>
      </c>
      <c r="J9" s="12" t="s">
        <v>24</v>
      </c>
      <c r="K9" s="12" t="s">
        <v>30</v>
      </c>
      <c r="L9" s="21" t="s">
        <v>44</v>
      </c>
      <c r="M9" s="30">
        <f t="shared" si="1"/>
        <v>3.4082668600435101E-2</v>
      </c>
    </row>
    <row r="10" spans="1:44" s="7" customFormat="1" ht="45.75" thickBot="1" x14ac:dyDescent="0.3">
      <c r="A10" s="18" t="s">
        <v>22</v>
      </c>
      <c r="B10" s="19" t="s">
        <v>13</v>
      </c>
      <c r="C10" s="19">
        <v>10001</v>
      </c>
      <c r="D10" s="19">
        <v>337</v>
      </c>
      <c r="E10" s="19" t="s">
        <v>1</v>
      </c>
      <c r="F10" s="19" t="s">
        <v>25</v>
      </c>
      <c r="G10" s="19" t="s">
        <v>25</v>
      </c>
      <c r="H10" s="19">
        <v>3.5</v>
      </c>
      <c r="I10" s="19" t="s">
        <v>23</v>
      </c>
      <c r="J10" s="19" t="s">
        <v>24</v>
      </c>
      <c r="K10" s="19" t="s">
        <v>34</v>
      </c>
      <c r="L10" s="39" t="s">
        <v>44</v>
      </c>
      <c r="M10" s="31">
        <f t="shared" si="1"/>
        <v>1.0385756676557863E-2</v>
      </c>
    </row>
    <row r="11" spans="1:44" x14ac:dyDescent="0.25">
      <c r="A11" s="49"/>
      <c r="B11" s="49"/>
      <c r="C11" s="49"/>
      <c r="D11" s="49"/>
      <c r="E11" s="49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4"/>
      <c r="AP11" s="4"/>
      <c r="AQ11" s="4"/>
      <c r="AR11" s="4"/>
    </row>
    <row r="12" spans="1:44" x14ac:dyDescent="0.25"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4"/>
      <c r="AP12" s="4"/>
      <c r="AQ12" s="4"/>
      <c r="AR12" s="4"/>
    </row>
    <row r="13" spans="1:44" x14ac:dyDescent="0.25"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4"/>
      <c r="AP13" s="4"/>
      <c r="AQ13" s="4"/>
      <c r="AR13" s="4"/>
    </row>
    <row r="14" spans="1:44" x14ac:dyDescent="0.25"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x14ac:dyDescent="0.25"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x14ac:dyDescent="0.25"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2">
    <mergeCell ref="I1:M1"/>
    <mergeCell ref="A11:E11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0DD0B-EB60-4F9D-8748-466779E5BC23}">
  <dimension ref="A1:AR10"/>
  <sheetViews>
    <sheetView zoomScale="85" zoomScaleNormal="85" workbookViewId="0">
      <selection activeCell="H11" sqref="H11"/>
    </sheetView>
  </sheetViews>
  <sheetFormatPr defaultColWidth="9.140625" defaultRowHeight="15" x14ac:dyDescent="0.25"/>
  <cols>
    <col min="1" max="1" width="8" style="2" customWidth="1"/>
    <col min="2" max="2" width="7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3" width="14.28515625" style="2" customWidth="1"/>
    <col min="14" max="18" width="9.140625" style="2"/>
    <col min="19" max="19" width="9.28515625" style="2" bestFit="1" customWidth="1"/>
    <col min="20" max="20" width="14.28515625" style="2" bestFit="1" customWidth="1"/>
    <col min="21" max="21" width="9.42578125" style="2" bestFit="1" customWidth="1"/>
    <col min="22" max="27" width="9.28515625" style="2" bestFit="1" customWidth="1"/>
    <col min="28" max="29" width="9.140625" style="2"/>
    <col min="30" max="31" width="9.28515625" style="2" bestFit="1" customWidth="1"/>
    <col min="32" max="32" width="9.140625" style="2"/>
    <col min="33" max="33" width="13.140625" style="2" customWidth="1"/>
    <col min="34" max="16384" width="9.140625" style="2"/>
  </cols>
  <sheetData>
    <row r="1" spans="1:44" ht="19.5" thickBot="1" x14ac:dyDescent="0.3">
      <c r="A1" s="1" t="s">
        <v>40</v>
      </c>
      <c r="I1" s="49"/>
      <c r="J1" s="49"/>
      <c r="K1" s="49"/>
      <c r="L1" s="49"/>
      <c r="M1" s="4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ht="102" customHeight="1" thickBot="1" x14ac:dyDescent="0.3">
      <c r="A2" s="8" t="s">
        <v>39</v>
      </c>
      <c r="B2" s="9" t="s">
        <v>6</v>
      </c>
      <c r="C2" s="9" t="s">
        <v>0</v>
      </c>
      <c r="D2" s="9" t="s">
        <v>7</v>
      </c>
      <c r="E2" s="9" t="s">
        <v>3</v>
      </c>
      <c r="F2" s="9" t="s">
        <v>10</v>
      </c>
      <c r="G2" s="9" t="s">
        <v>8</v>
      </c>
      <c r="H2" s="9" t="s">
        <v>9</v>
      </c>
      <c r="I2" s="10" t="s">
        <v>4</v>
      </c>
      <c r="J2" s="10" t="s">
        <v>5</v>
      </c>
      <c r="K2" s="10" t="s">
        <v>38</v>
      </c>
      <c r="L2" s="44" t="s">
        <v>42</v>
      </c>
      <c r="M2" s="32" t="s">
        <v>43</v>
      </c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  <c r="AM2" s="5"/>
      <c r="AN2" s="5"/>
      <c r="AO2" s="4"/>
      <c r="AP2" s="4"/>
      <c r="AQ2" s="4"/>
      <c r="AR2" s="4"/>
    </row>
    <row r="3" spans="1:44" s="7" customFormat="1" ht="18.75" customHeight="1" x14ac:dyDescent="0.25">
      <c r="A3" s="13" t="s">
        <v>16</v>
      </c>
      <c r="B3" s="14" t="s">
        <v>13</v>
      </c>
      <c r="C3" s="14">
        <v>157</v>
      </c>
      <c r="D3" s="14">
        <v>268</v>
      </c>
      <c r="E3" s="14" t="s">
        <v>14</v>
      </c>
      <c r="F3" s="14" t="s">
        <v>11</v>
      </c>
      <c r="G3" s="14" t="s">
        <v>25</v>
      </c>
      <c r="H3" s="14">
        <v>8</v>
      </c>
      <c r="I3" s="14" t="s">
        <v>48</v>
      </c>
      <c r="J3" s="14" t="s">
        <v>49</v>
      </c>
      <c r="K3" s="14" t="s">
        <v>25</v>
      </c>
      <c r="L3" s="38" t="s">
        <v>44</v>
      </c>
      <c r="M3" s="37">
        <f>H3/D3</f>
        <v>2.9850746268656716E-2</v>
      </c>
    </row>
    <row r="4" spans="1:44" s="7" customFormat="1" ht="20.25" customHeight="1" thickBot="1" x14ac:dyDescent="0.3">
      <c r="A4" s="18" t="s">
        <v>17</v>
      </c>
      <c r="B4" s="19" t="s">
        <v>13</v>
      </c>
      <c r="C4" s="19">
        <v>157</v>
      </c>
      <c r="D4" s="19">
        <v>132</v>
      </c>
      <c r="E4" s="19" t="s">
        <v>1</v>
      </c>
      <c r="F4" s="19" t="s">
        <v>25</v>
      </c>
      <c r="G4" s="19" t="s">
        <v>25</v>
      </c>
      <c r="H4" s="19">
        <v>28.5</v>
      </c>
      <c r="I4" s="19" t="s">
        <v>48</v>
      </c>
      <c r="J4" s="19" t="s">
        <v>50</v>
      </c>
      <c r="K4" s="19" t="s">
        <v>25</v>
      </c>
      <c r="L4" s="39" t="s">
        <v>44</v>
      </c>
      <c r="M4" s="31">
        <f>H4/D4</f>
        <v>0.21590909090909091</v>
      </c>
    </row>
    <row r="5" spans="1:44" x14ac:dyDescent="0.25">
      <c r="A5" s="49"/>
      <c r="B5" s="49"/>
      <c r="C5" s="49"/>
      <c r="D5" s="49"/>
      <c r="E5" s="4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"/>
      <c r="AP5" s="4"/>
      <c r="AQ5" s="4"/>
      <c r="AR5" s="4"/>
    </row>
    <row r="6" spans="1:44" x14ac:dyDescent="0.25"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"/>
      <c r="AP6" s="4"/>
      <c r="AQ6" s="4"/>
      <c r="AR6" s="4"/>
    </row>
    <row r="7" spans="1:44" x14ac:dyDescent="0.25"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4"/>
      <c r="AP7" s="4"/>
      <c r="AQ7" s="4"/>
      <c r="AR7" s="4"/>
    </row>
    <row r="8" spans="1:44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25"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25"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</sheetData>
  <mergeCells count="2">
    <mergeCell ref="I1:M1"/>
    <mergeCell ref="A5:E5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8495-0E0F-4027-B261-322CFE19A2CF}">
  <dimension ref="A1:AR10"/>
  <sheetViews>
    <sheetView zoomScale="85" zoomScaleNormal="85" workbookViewId="0">
      <selection activeCell="H11" sqref="H11"/>
    </sheetView>
  </sheetViews>
  <sheetFormatPr defaultColWidth="9.140625" defaultRowHeight="15" x14ac:dyDescent="0.25"/>
  <cols>
    <col min="1" max="1" width="8" style="2" customWidth="1"/>
    <col min="2" max="2" width="7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3" width="14.28515625" style="2" customWidth="1"/>
    <col min="14" max="18" width="9.140625" style="2"/>
    <col min="19" max="19" width="9.28515625" style="2" bestFit="1" customWidth="1"/>
    <col min="20" max="20" width="14.28515625" style="2" bestFit="1" customWidth="1"/>
    <col min="21" max="21" width="9.42578125" style="2" bestFit="1" customWidth="1"/>
    <col min="22" max="27" width="9.28515625" style="2" bestFit="1" customWidth="1"/>
    <col min="28" max="29" width="9.140625" style="2"/>
    <col min="30" max="31" width="9.28515625" style="2" bestFit="1" customWidth="1"/>
    <col min="32" max="32" width="9.140625" style="2"/>
    <col min="33" max="33" width="13.140625" style="2" customWidth="1"/>
    <col min="34" max="16384" width="9.140625" style="2"/>
  </cols>
  <sheetData>
    <row r="1" spans="1:44" ht="19.5" thickBot="1" x14ac:dyDescent="0.3">
      <c r="A1" s="1"/>
      <c r="I1" s="49"/>
      <c r="J1" s="49"/>
      <c r="K1" s="49"/>
      <c r="L1" s="49"/>
      <c r="M1" s="4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ht="102" customHeight="1" thickBot="1" x14ac:dyDescent="0.3">
      <c r="A2" s="8" t="s">
        <v>39</v>
      </c>
      <c r="B2" s="9" t="s">
        <v>6</v>
      </c>
      <c r="C2" s="9" t="s">
        <v>0</v>
      </c>
      <c r="D2" s="9" t="s">
        <v>7</v>
      </c>
      <c r="E2" s="9" t="s">
        <v>3</v>
      </c>
      <c r="F2" s="9" t="s">
        <v>10</v>
      </c>
      <c r="G2" s="9" t="s">
        <v>8</v>
      </c>
      <c r="H2" s="9" t="s">
        <v>9</v>
      </c>
      <c r="I2" s="10" t="s">
        <v>4</v>
      </c>
      <c r="J2" s="10" t="s">
        <v>5</v>
      </c>
      <c r="K2" s="10" t="s">
        <v>38</v>
      </c>
      <c r="L2" s="44" t="s">
        <v>42</v>
      </c>
      <c r="M2" s="32" t="s">
        <v>43</v>
      </c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  <c r="AM2" s="5"/>
      <c r="AN2" s="5"/>
      <c r="AO2" s="4"/>
      <c r="AP2" s="4"/>
      <c r="AQ2" s="4"/>
      <c r="AR2" s="4"/>
    </row>
    <row r="3" spans="1:44" s="7" customFormat="1" ht="30" x14ac:dyDescent="0.25">
      <c r="A3" s="13" t="s">
        <v>16</v>
      </c>
      <c r="B3" s="14" t="s">
        <v>13</v>
      </c>
      <c r="C3" s="14">
        <v>157</v>
      </c>
      <c r="D3" s="14">
        <v>268</v>
      </c>
      <c r="E3" s="14" t="s">
        <v>14</v>
      </c>
      <c r="F3" s="14" t="s">
        <v>11</v>
      </c>
      <c r="G3" s="14" t="s">
        <v>25</v>
      </c>
      <c r="H3" s="14">
        <v>8</v>
      </c>
      <c r="I3" s="14" t="s">
        <v>45</v>
      </c>
      <c r="J3" s="14" t="s">
        <v>46</v>
      </c>
      <c r="K3" s="14" t="s">
        <v>25</v>
      </c>
      <c r="L3" s="38" t="s">
        <v>44</v>
      </c>
      <c r="M3" s="37">
        <f>H3/D3</f>
        <v>2.9850746268656716E-2</v>
      </c>
    </row>
    <row r="4" spans="1:44" s="7" customFormat="1" ht="30.75" thickBot="1" x14ac:dyDescent="0.3">
      <c r="A4" s="18" t="s">
        <v>17</v>
      </c>
      <c r="B4" s="19" t="s">
        <v>13</v>
      </c>
      <c r="C4" s="19">
        <v>157</v>
      </c>
      <c r="D4" s="19">
        <v>132</v>
      </c>
      <c r="E4" s="19" t="s">
        <v>1</v>
      </c>
      <c r="F4" s="19" t="s">
        <v>25</v>
      </c>
      <c r="G4" s="19" t="s">
        <v>25</v>
      </c>
      <c r="H4" s="19">
        <v>28.5</v>
      </c>
      <c r="I4" s="19" t="s">
        <v>45</v>
      </c>
      <c r="J4" s="19" t="s">
        <v>47</v>
      </c>
      <c r="K4" s="19" t="s">
        <v>25</v>
      </c>
      <c r="L4" s="39" t="s">
        <v>44</v>
      </c>
      <c r="M4" s="31">
        <f>H4/D4</f>
        <v>0.21590909090909091</v>
      </c>
    </row>
    <row r="5" spans="1:44" x14ac:dyDescent="0.25">
      <c r="A5" s="49"/>
      <c r="B5" s="49"/>
      <c r="C5" s="49"/>
      <c r="D5" s="49"/>
      <c r="E5" s="4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"/>
      <c r="AP5" s="4"/>
      <c r="AQ5" s="4"/>
      <c r="AR5" s="4"/>
    </row>
    <row r="6" spans="1:44" x14ac:dyDescent="0.25"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"/>
      <c r="AP6" s="4"/>
      <c r="AQ6" s="4"/>
      <c r="AR6" s="4"/>
    </row>
    <row r="7" spans="1:44" x14ac:dyDescent="0.25"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4"/>
      <c r="AP7" s="4"/>
      <c r="AQ7" s="4"/>
      <c r="AR7" s="4"/>
    </row>
    <row r="8" spans="1:44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25"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25"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</sheetData>
  <mergeCells count="2">
    <mergeCell ref="I1:M1"/>
    <mergeCell ref="A5:E5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A111-66D1-458C-9A97-A6336B3D4BD0}">
  <dimension ref="A1:AR9"/>
  <sheetViews>
    <sheetView zoomScale="85" zoomScaleNormal="85" workbookViewId="0">
      <selection activeCell="H11" sqref="H11"/>
    </sheetView>
  </sheetViews>
  <sheetFormatPr defaultColWidth="9.140625" defaultRowHeight="15" x14ac:dyDescent="0.25"/>
  <cols>
    <col min="1" max="1" width="8" style="2" customWidth="1"/>
    <col min="2" max="2" width="7" style="2" customWidth="1"/>
    <col min="3" max="3" width="7.28515625" style="2" customWidth="1"/>
    <col min="4" max="4" width="7" style="2" bestFit="1" customWidth="1"/>
    <col min="5" max="5" width="18.5703125" style="2" customWidth="1"/>
    <col min="6" max="6" width="9.7109375" style="2" customWidth="1"/>
    <col min="7" max="7" width="11.85546875" style="2" bestFit="1" customWidth="1"/>
    <col min="8" max="8" width="6" style="2" bestFit="1" customWidth="1"/>
    <col min="9" max="9" width="24.42578125" style="2" customWidth="1"/>
    <col min="10" max="10" width="29.42578125" style="3" customWidth="1"/>
    <col min="11" max="11" width="30.7109375" style="2" customWidth="1"/>
    <col min="12" max="12" width="13.5703125" style="2" customWidth="1"/>
    <col min="13" max="13" width="11.7109375" style="2" bestFit="1" customWidth="1"/>
    <col min="14" max="18" width="9.140625" style="2"/>
    <col min="19" max="19" width="9.28515625" style="2" bestFit="1" customWidth="1"/>
    <col min="20" max="20" width="14.28515625" style="2" bestFit="1" customWidth="1"/>
    <col min="21" max="21" width="9.42578125" style="2" bestFit="1" customWidth="1"/>
    <col min="22" max="27" width="9.28515625" style="2" bestFit="1" customWidth="1"/>
    <col min="28" max="29" width="9.140625" style="2"/>
    <col min="30" max="31" width="9.28515625" style="2" bestFit="1" customWidth="1"/>
    <col min="32" max="32" width="9.140625" style="2"/>
    <col min="33" max="33" width="13.140625" style="2" customWidth="1"/>
    <col min="34" max="16384" width="9.140625" style="2"/>
  </cols>
  <sheetData>
    <row r="1" spans="1:44" ht="19.5" thickBot="1" x14ac:dyDescent="0.3">
      <c r="A1" s="1" t="s">
        <v>40</v>
      </c>
      <c r="I1" s="49"/>
      <c r="J1" s="49"/>
      <c r="K1" s="49"/>
      <c r="L1" s="49"/>
      <c r="M1" s="4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4" ht="102" customHeight="1" thickBot="1" x14ac:dyDescent="0.3">
      <c r="A2" s="8" t="s">
        <v>39</v>
      </c>
      <c r="B2" s="9" t="s">
        <v>6</v>
      </c>
      <c r="C2" s="9" t="s">
        <v>0</v>
      </c>
      <c r="D2" s="9" t="s">
        <v>7</v>
      </c>
      <c r="E2" s="9" t="s">
        <v>3</v>
      </c>
      <c r="F2" s="9" t="s">
        <v>10</v>
      </c>
      <c r="G2" s="9" t="s">
        <v>8</v>
      </c>
      <c r="H2" s="9" t="s">
        <v>9</v>
      </c>
      <c r="I2" s="10" t="s">
        <v>4</v>
      </c>
      <c r="J2" s="10" t="s">
        <v>5</v>
      </c>
      <c r="K2" s="10" t="s">
        <v>38</v>
      </c>
      <c r="L2" s="44" t="s">
        <v>42</v>
      </c>
      <c r="M2" s="32" t="s">
        <v>43</v>
      </c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  <c r="AM2" s="5"/>
      <c r="AN2" s="5"/>
      <c r="AO2" s="4"/>
      <c r="AP2" s="4"/>
      <c r="AQ2" s="4"/>
      <c r="AR2" s="4"/>
    </row>
    <row r="3" spans="1:44" s="7" customFormat="1" ht="45.75" thickBot="1" x14ac:dyDescent="0.3">
      <c r="A3" s="33" t="s">
        <v>20</v>
      </c>
      <c r="B3" s="34" t="s">
        <v>13</v>
      </c>
      <c r="C3" s="34">
        <v>198</v>
      </c>
      <c r="D3" s="34">
        <v>8510</v>
      </c>
      <c r="E3" s="34" t="s">
        <v>2</v>
      </c>
      <c r="F3" s="34" t="s">
        <v>37</v>
      </c>
      <c r="G3" s="34">
        <v>3040.5</v>
      </c>
      <c r="H3" s="34">
        <v>197</v>
      </c>
      <c r="I3" s="34" t="s">
        <v>35</v>
      </c>
      <c r="J3" s="34" t="s">
        <v>36</v>
      </c>
      <c r="K3" s="34" t="s">
        <v>34</v>
      </c>
      <c r="L3" s="40">
        <f>G3/D3</f>
        <v>0.3572855464159812</v>
      </c>
      <c r="M3" s="35">
        <f>H3/D3</f>
        <v>2.3149236192714452E-2</v>
      </c>
    </row>
    <row r="4" spans="1:44" x14ac:dyDescent="0.25">
      <c r="A4" s="49"/>
      <c r="B4" s="49"/>
      <c r="C4" s="49"/>
      <c r="D4" s="49"/>
      <c r="E4" s="4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4"/>
      <c r="AP4" s="4"/>
      <c r="AQ4" s="4"/>
      <c r="AR4" s="4"/>
    </row>
    <row r="5" spans="1:44" x14ac:dyDescent="0.25"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"/>
      <c r="AP5" s="4"/>
      <c r="AQ5" s="4"/>
      <c r="AR5" s="4"/>
    </row>
    <row r="6" spans="1:44" x14ac:dyDescent="0.25"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"/>
      <c r="AP6" s="4"/>
      <c r="AQ6" s="4"/>
      <c r="AR6" s="4"/>
    </row>
    <row r="7" spans="1:44" x14ac:dyDescent="0.25"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25"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</sheetData>
  <mergeCells count="2">
    <mergeCell ref="I1:M1"/>
    <mergeCell ref="A4:E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Senicky_344_1</vt:lpstr>
      <vt:lpstr>Obec_novosedlice</vt:lpstr>
      <vt:lpstr>Masek_342_5</vt:lpstr>
      <vt:lpstr>Lebrovi_342_4</vt:lpstr>
      <vt:lpstr>Duskovi_342_3</vt:lpstr>
      <vt:lpstr>Krausovi_350_1</vt:lpstr>
      <vt:lpstr>Sperk</vt:lpstr>
      <vt:lpstr>C_2_1</vt:lpstr>
      <vt:lpstr>Martin_uprava</vt:lpstr>
      <vt:lpstr>Obec_Lahost</vt:lpstr>
      <vt:lpstr>Sadilek</vt:lpstr>
      <vt:lpstr>Kicul</vt:lpstr>
      <vt:lpstr>POH</vt:lpstr>
      <vt:lpstr>C_2_1!Názvy_tisku</vt:lpstr>
      <vt:lpstr>Duskovi_342_3!Názvy_tisku</vt:lpstr>
      <vt:lpstr>Kicul!Názvy_tisku</vt:lpstr>
      <vt:lpstr>Krausovi_350_1!Názvy_tisku</vt:lpstr>
      <vt:lpstr>Lebrovi_342_4!Názvy_tisku</vt:lpstr>
      <vt:lpstr>Martin_uprava!Názvy_tisku</vt:lpstr>
      <vt:lpstr>Masek_342_5!Názvy_tisku</vt:lpstr>
      <vt:lpstr>Obec_Lahost!Názvy_tisku</vt:lpstr>
      <vt:lpstr>Obec_novosedlice!Názvy_tisku</vt:lpstr>
      <vt:lpstr>POH!Názvy_tisku</vt:lpstr>
      <vt:lpstr>Sadilek!Názvy_tisku</vt:lpstr>
      <vt:lpstr>Senicky_344_1!Názvy_tisku</vt:lpstr>
      <vt:lpstr>Sperk!Názvy_tisku</vt:lpstr>
      <vt:lpstr>C_2_1!Oblast_tisku</vt:lpstr>
      <vt:lpstr>Duskovi_342_3!Oblast_tisku</vt:lpstr>
      <vt:lpstr>Kicul!Oblast_tisku</vt:lpstr>
      <vt:lpstr>Krausovi_350_1!Oblast_tisku</vt:lpstr>
      <vt:lpstr>Lebrovi_342_4!Oblast_tisku</vt:lpstr>
      <vt:lpstr>Martin_uprava!Oblast_tisku</vt:lpstr>
      <vt:lpstr>Masek_342_5!Oblast_tisku</vt:lpstr>
      <vt:lpstr>Obec_Lahost!Oblast_tisku</vt:lpstr>
      <vt:lpstr>Obec_novosedlice!Oblast_tisku</vt:lpstr>
      <vt:lpstr>POH!Oblast_tisku</vt:lpstr>
      <vt:lpstr>Sadilek!Oblast_tisku</vt:lpstr>
      <vt:lpstr>Senicky_344_1!Oblast_tisku</vt:lpstr>
      <vt:lpstr>Sperk!Oblast_tisku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Němec Milan</cp:lastModifiedBy>
  <cp:lastPrinted>2023-07-31T13:42:51Z</cp:lastPrinted>
  <dcterms:created xsi:type="dcterms:W3CDTF">2014-06-18T07:41:14Z</dcterms:created>
  <dcterms:modified xsi:type="dcterms:W3CDTF">2024-02-14T06:06:15Z</dcterms:modified>
</cp:coreProperties>
</file>